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招标用表" sheetId="2" r:id="rId1"/>
    <sheet name="Sheet1" sheetId="1" r:id="rId2"/>
    <sheet name="Sheet3" sheetId="3" r:id="rId3"/>
  </sheets>
  <definedNames>
    <definedName name="_xlnm._FilterDatabase" localSheetId="0" hidden="1">招标用表!$A$1:$C$13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<sst xmlns="http://schemas.openxmlformats.org/spreadsheetml/2006/main" count="171" uniqueCount="89">
  <si>
    <t>序号</t>
  </si>
  <si>
    <t>物资名称</t>
  </si>
  <si>
    <t>物资规格</t>
  </si>
  <si>
    <t>床幔</t>
  </si>
  <si>
    <t>合成涤纶纤维材质，1000mm*2800mm，厚度4-6mm,面料纹理清晰，质地细腻，悬垂性好，有效遮光，长时间不掉色，符合国家及行业的相关规定要求, 执行标准GB 18401-2010</t>
  </si>
  <si>
    <t>遮光布</t>
  </si>
  <si>
    <t>合成涤纶纤维材质，1000mm*2800mm，厚度4-6mm,面料纹理清晰，质地细腻，悬垂性好，有效遮光，无毒，无异味符合国家及行业的相关规定要求, 执行标准GB 18401-2010</t>
  </si>
  <si>
    <t>窗纱</t>
  </si>
  <si>
    <t>合成涤纶纤维材质，1000mm*2800mm，厚度3mm,面料纹理清晰，质地细腻，悬垂性好，无毒，无异味，符合国家及行业的相关规定要求,执行标准GB/T 22848-2009</t>
  </si>
  <si>
    <t>百叶窗</t>
  </si>
  <si>
    <t>合成化纤材质，1000mm*1000mm，厚度0.2mm，面料纹理清晰，具有防水、防污等特性，耐磨耐刮，无毒，无异味，符合国家及行业的相关规定要求,执行标准GB/T 17591-2006</t>
  </si>
  <si>
    <t>吸皮门帘</t>
  </si>
  <si>
    <t>pvc材质，1000mm*1000mm，厚度2mm，具有防水、防污等特性，无毒，无异味，符合国家及行业的相关规定要求,执行标准DB13/T 2250-2015</t>
  </si>
  <si>
    <t>合成涤纶纤维材质，1000mm*2800mm，厚度4-6mm,面料纹理清晰，质地细腻，悬垂性好，有效遮光，无毒，无异味符合国家及行业的相关规定要求,执行标准GB 18401-2010</t>
  </si>
  <si>
    <t>水晶板</t>
  </si>
  <si>
    <r>
      <rPr>
        <sz val="11"/>
        <color theme="1"/>
        <rFont val="宋体"/>
        <charset val="134"/>
        <scheme val="minor"/>
      </rPr>
      <t>pvc材质，</t>
    </r>
    <r>
      <rPr>
        <sz val="11"/>
        <color rgb="FFFF0000"/>
        <rFont val="宋体"/>
        <charset val="134"/>
        <scheme val="minor"/>
      </rPr>
      <t>宽800</t>
    </r>
    <r>
      <rPr>
        <sz val="11"/>
        <color theme="1"/>
        <rFont val="宋体"/>
        <charset val="134"/>
        <scheme val="minor"/>
      </rPr>
      <t>mm*1000mm，厚度2mm，材质耐用塑料，面料纹理清晰，具有防水、防污等特性，无毒，无异味，符合国家及行业的相关规定要求,执行标准GB 4806.7-2016</t>
    </r>
  </si>
  <si>
    <t>门帘轨道</t>
  </si>
  <si>
    <t>铝合金材质，1000mm*50mm，厚度≥1.3mm,易安装，易拆除，具有防水、防污等特性，抗刮耐磨，长时间使用不变形！高承重不易损坏，符合国家及行业的相关规定要求, 执行标准GB/T 6892</t>
  </si>
  <si>
    <t>棉帘</t>
  </si>
  <si>
    <t>合成涤纶纤维材质，1000mm*1000mm，厚度20mm,面料纹理清晰，挡风性好，有效遮光，保暖，无毒，无异味，配合内部棉质内胆使用，符合国家及行业的相关规定要求, 执行标准GB/T 29862-2013</t>
  </si>
  <si>
    <t>玻璃膜</t>
  </si>
  <si>
    <t>合成聚酯基片材质，1000mm*1000mm，厚度0.1mm，具有遮光性好，耐久性强等特性，耐高温，抗划伤，可有效阻挡紫外线，好打理，符合国家及行业的相关规定要求,执行标准GA/T 744-2013</t>
  </si>
  <si>
    <t>窗帘轨道</t>
  </si>
  <si>
    <r>
      <rPr>
        <sz val="11"/>
        <color theme="1"/>
        <rFont val="宋体"/>
        <charset val="134"/>
        <scheme val="minor"/>
      </rPr>
      <t>铝合金材质，1000mm</t>
    </r>
    <r>
      <rPr>
        <sz val="11"/>
        <color rgb="FFFF0000"/>
        <rFont val="宋体"/>
        <charset val="134"/>
        <scheme val="minor"/>
      </rPr>
      <t>*30m</t>
    </r>
    <r>
      <rPr>
        <sz val="11"/>
        <color theme="1"/>
        <rFont val="宋体"/>
        <charset val="134"/>
        <scheme val="minor"/>
      </rPr>
      <t>m，厚度≥1.3mm,易安装，易拆除，具有防水、防污等特性，抗刮耐磨，长时间使用不变形！高承重不易损坏，符合国家及行业的相关规定要求,执行标准GB/T 6892</t>
    </r>
  </si>
  <si>
    <t>体位垫</t>
  </si>
  <si>
    <t>合成皮料，尺寸需定制，30mm-400mm，厚度0.2mm, 皮质棉绒底布 ，具有防水、防污等特性，耐磨耐刮！长时间保持清晰不掉色，表皮耐消毒液的清洗，配合海绵使用，符合国家及行业的相关规定要求,执行标准QB/T 2721-2018</t>
  </si>
  <si>
    <t>单位</t>
  </si>
  <si>
    <t>控制单价</t>
  </si>
  <si>
    <t>采购数量</t>
  </si>
  <si>
    <t>金额</t>
  </si>
  <si>
    <t>使用科室</t>
  </si>
  <si>
    <t>备注</t>
  </si>
  <si>
    <t>第一次议价</t>
  </si>
  <si>
    <t>合成铝合金，1000mm*20mm，厚度≥1.5mm, 铝合金材质，易安装，易拆除，具有防水、防污等特性，抗刮耐磨，长时间使用不变形！高承重不易损坏，符合国家及行业的相关规定要求, 执行标准GB/T 6892</t>
  </si>
  <si>
    <t>米</t>
  </si>
  <si>
    <t xml:space="preserve"> 全院</t>
  </si>
  <si>
    <t>合成涤纶纤维材质，1000mm*2800mm，厚度4-6mm,面料纹理清晰，质地细腻，悬垂性好，有效遮光，好打理，长时间不掉色，符合国家及行业的相关规定要求, 执行标准GB 18401-2010</t>
  </si>
  <si>
    <t>合成涤纶纤维材质，1000mm*2800mm，厚度4-6mm,面料纹理清晰，质地细腻，悬垂性好，有效遮光，好打理，无毒，无异味符合国家及行业的相关规定要求, 执行标准GB 18401-2010</t>
  </si>
  <si>
    <t>合成涤纶纤维材质，1000mm*2800mm，厚度3mm,面料纹理清晰，质地细腻，悬垂性好，好打理，无毒，无异味，符合国家及行业的相关规定要求,执行标准GB/T 22848-2009</t>
  </si>
  <si>
    <t>百叶窗（平方）</t>
  </si>
  <si>
    <t>合成化纤材质，1000mm*1000mm，厚度0.2mm，面料纹理清晰，具有防水、防污等特性，耐磨耐刮，好打理，无毒，无异味，符合国家及行业的相关规定要求,执行标准GB/T 17591-2006</t>
  </si>
  <si>
    <t>平方</t>
  </si>
  <si>
    <t>吸皮门帘(平方）</t>
  </si>
  <si>
    <t>pvc材质，1000mm*1000mm，厚度2mm，具有防水、防污等特性，好打理，无毒，无异味，符合国家及行业的相关规定要求,执行标准DB13/T 2250-2015</t>
  </si>
  <si>
    <t>合成涤纶纤维材质，1000mm*2800mm，厚度4-6mm,面料纹理清晰，质地细腻，悬垂性好，有效遮光，好打理，无毒，无异味符合国家及行业的相关规定要求,执行标准GB 18401-2010</t>
  </si>
  <si>
    <t>pvc材质，500mm*1000mm，厚度2mm，材质耐用塑料，面料纹理清晰，具有防水、防污等特性，好打理，无毒，无异味，符合国家及行业的相关规定要求,执行标准GB 4806.7-2016</t>
  </si>
  <si>
    <t>窗帘（米）</t>
  </si>
  <si>
    <t>合成涤纶纤维材质，1000mm*2800mm，厚度6mm,面料纹理清晰，质地细腻，悬垂性好，有效遮光，好打理，无毒，无异味符合国家及行业的相关规定要求,执行标准GB 18401-2010</t>
  </si>
  <si>
    <t>合成涤纶纤维材质，1000mm*1000mm，厚度20mm,面料纹理清晰，挡风性好，有效遮光，保暖，好打理，无毒，无异味，配合内部棉质内胆使用，符合国家及行业的相关规定要求, 执行标准GB/T 29862-2013</t>
  </si>
  <si>
    <t xml:space="preserve">合成聚酯基片材质，1000mm*1000mm，厚度0.1mm，具有遮光性好，耐久性强等特性，耐高温，抗划伤，可有效阻挡紫外线，好打理，符合国家及行业的相关规定要求,执行标准GA/T 744-2013
</t>
  </si>
  <si>
    <t>皮帘轨道</t>
  </si>
  <si>
    <t>铝合金材质，1000mm*50mm，厚度≥1.3mm,易安装，易拆除，具有防水、防污等特性，抗刮耐磨，长时间使用不变形！高承重不易损坏，符合国家及行业的相关规定要求,执行标准GB/T 6892</t>
  </si>
  <si>
    <t>黑色皮料</t>
  </si>
  <si>
    <t>合成皮料，成品尺寸需定制，1000mm*1000mm，厚度0.9-1mm, 皮质棉绒底布 ，具有防水、防污等特性，耐磨耐刮，好打理，长时间保持清晰不掉色，符合国家及行业的相关规定要求， 执行标准QB/T 2721-2018</t>
  </si>
  <si>
    <t>体位垫皮套</t>
  </si>
  <si>
    <t>合成皮料，尺寸需定制，100mm-300mm，厚度10-100mm, 皮质棉绒底布 ，具有防水、防污等特性，耐磨耐刮！好打理，长时间保持清晰不掉色，配合海绵使用，符合国家及行业的相关规定要求,执行标准QB/T 2721-2018</t>
  </si>
  <si>
    <t>个</t>
  </si>
  <si>
    <t xml:space="preserve"> 临床</t>
  </si>
  <si>
    <t>棉被</t>
  </si>
  <si>
    <t>棉布材料，尺寸需定制，1000mm*1000mm，厚度5-20mm，材质棉，具有透气，舒适，吸汗，保温等特征，耐磨，长时间使用不掉色，无毒，无异味，符合国家及行业的相关规定要求, 执行标准GB/T 22796-2021</t>
  </si>
  <si>
    <t>输液轨滑轮</t>
  </si>
  <si>
    <t>合成塑料材质，200mm*200mm，厚度2mm，材质耐用塑料，具有耐磨，静音等特点，长期使用不变性，无味，符合国家及行业的相关规定要求,执行标准GB/T 6892</t>
  </si>
  <si>
    <t>皮枕头</t>
  </si>
  <si>
    <t>合成皮料，尺寸需定制，100mm-300mm，厚度10-100mm, 皮质棉绒底布 ，具有防水、防污等特性，耐磨耐刮，好打理，长时间保持清晰不掉色，配合海绵使用，符合国家及行业的相关规定要求,执行标准QB/T 2721-2018</t>
  </si>
  <si>
    <t>百叶窗（铝）</t>
  </si>
  <si>
    <t>铝合金材质，1000mm*1000mm，片宽20mm，厚度0.2mm，铝质材质，具有防水、防污等特性，耐磨耐刮，好清理，好打理，无毒，无异味，符合国家及行业的相关规定要求,执行标准GB/T 39968-2021</t>
  </si>
  <si>
    <t>皮海绵垫</t>
  </si>
  <si>
    <t>合成皮料，尺寸需定制，100mm-300mm，厚度0.2mm, 皮质棉绒底布 ，具有防水、防污等特性，耐磨耐刮！好打理，长时间保持清晰不掉色，配合海绵使用，符合国家及行业的相关规定要求,执行标准QB/T 2721-2018</t>
  </si>
  <si>
    <t>输液吊杆</t>
  </si>
  <si>
    <t>不锈钢材质，300mm-1800mm，厚度0.8mm，加厚不锈钢，具有防水、防污、坚持耐用等特性！好打理，无毒，无异味，符合国家及行业的相关规定要求,执行标准ISO10993-1</t>
  </si>
  <si>
    <t>根</t>
  </si>
  <si>
    <t>海绵垫</t>
  </si>
  <si>
    <t>合成皮料，尺寸需定制，100mm-1000mm内，厚度0.2mm, 皮质棉绒底布 ，具有防水、防污等特性，耐磨耐刮！好打理，长时间保持清晰不掉色，配合海绵使用，符合国家及行业的相关规定要求, 执行标准QB/T 2721-2018</t>
  </si>
  <si>
    <t>套</t>
  </si>
  <si>
    <t>合成皮料，尺寸需定制，30mm-400mm，厚度0.2mm, 皮质棉绒底布 ，具有防水、防污等特性，耐磨耐刮！好打理，长时间保持清晰不掉色，配合海绵使用，符合国家及行业的相关规定要求,执行标准QB/T 2721-2018</t>
  </si>
  <si>
    <t>座椅套</t>
  </si>
  <si>
    <t>合成涤纶纤维材质，尺寸需定制，30mm*800mm，厚度1-2mm, 具有面料纹理清晰，质地细腻等特性，耐磨耐刮，好打理，长时间保持清晰不掉色，符合国家及行业的相关规定要求,执行标准GB18401-2010</t>
  </si>
  <si>
    <t>皮枕头肩垫</t>
  </si>
  <si>
    <t>合成皮料，尺寸需定制，100mm-300mm内，厚度10-100mm, 皮质棉绒底布 ，具有防水、防污等特性，耐磨耐刮！好打理，长时间保持清晰不掉色，配合海绵使用，符合国家及行业的相关规定要求, 执行标准QB/T 2721-2018</t>
  </si>
  <si>
    <t>高档铝百叶窗</t>
  </si>
  <si>
    <t>铝合金材质，1000mm*1000mm，片宽50mm，厚度0.3mm，铝质材质，具有防水、防污等特性，耐磨耐刮，好清理，好打理，无毒，无异味，符合国家及行业的相关规定要求,执行标准GB/T 39968-2021</t>
  </si>
  <si>
    <t>皮体位垫</t>
  </si>
  <si>
    <t>合成皮料，尺寸需定制，100mm-1500mm内，厚度10-100mm, 皮质棉绒底布 ，具有防水、防污等特性，耐磨耐刮！好打理，长时间保持清晰不掉色，配合海绵使用，符合国家及行业的相关规定要求, 执行标准QB/T 2721-2018</t>
  </si>
  <si>
    <t>沙发套</t>
  </si>
  <si>
    <t>合成涤纶纤维材质，尺寸需定制，30mm*800mm，厚度1-2mm, 具有面料纹理清晰，质地细腻等特性，耐磨耐刮，好打理，长时间保持清晰不掉色，符合国家及行业的相关规定要求,执行标准QB/T1952.1-2023</t>
  </si>
  <si>
    <t>桌布</t>
  </si>
  <si>
    <t>合成涤纶纤维材质，尺寸需定制，30mm*50mm，厚度1-2mm, 具有面料纹理清晰，质地细腻等特性，耐磨耐刮，好打理，长时间保持清晰不掉色，符合国家及行业的相关规定要求,执行标准GB18401-2010</t>
  </si>
  <si>
    <t>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</si>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</sst>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8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572135</xdr:colOff>
      <xdr:row>14</xdr:row>
      <xdr:rowOff>49530</xdr:rowOff>
    </xdr:from>
    <xdr:to>
      <xdr:col>8</xdr:col>
      <xdr:colOff>1613535</xdr:colOff>
      <xdr:row>14</xdr:row>
      <xdr:rowOff>824230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846560" y="14476730"/>
          <a:ext cx="1041400" cy="774700"/>
        </a:xfrm>
        <a:prstGeom prst="triangle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740410</xdr:colOff>
      <xdr:row>1</xdr:row>
      <xdr:rowOff>97790</xdr:rowOff>
    </xdr:from>
    <xdr:to>
      <xdr:col>8</xdr:col>
      <xdr:colOff>1431290</xdr:colOff>
      <xdr:row>1</xdr:row>
      <xdr:rowOff>795020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014835" y="618490"/>
          <a:ext cx="690880" cy="697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672465</xdr:colOff>
      <xdr:row>15</xdr:row>
      <xdr:rowOff>100965</xdr:rowOff>
    </xdr:from>
    <xdr:to>
      <xdr:col>8</xdr:col>
      <xdr:colOff>1684020</xdr:colOff>
      <xdr:row>15</xdr:row>
      <xdr:rowOff>856615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946890" y="15556865"/>
          <a:ext cx="1011555" cy="755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671195</xdr:colOff>
      <xdr:row>16</xdr:row>
      <xdr:rowOff>79375</xdr:rowOff>
    </xdr:from>
    <xdr:to>
      <xdr:col>8</xdr:col>
      <xdr:colOff>1902460</xdr:colOff>
      <xdr:row>16</xdr:row>
      <xdr:rowOff>1085850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1945620" y="16424275"/>
          <a:ext cx="1231265" cy="1006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755015</xdr:colOff>
      <xdr:row>17</xdr:row>
      <xdr:rowOff>71120</xdr:rowOff>
    </xdr:from>
    <xdr:to>
      <xdr:col>8</xdr:col>
      <xdr:colOff>2084070</xdr:colOff>
      <xdr:row>18</xdr:row>
      <xdr:rowOff>98425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29440" y="17622520"/>
          <a:ext cx="1329055" cy="967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44450</xdr:colOff>
      <xdr:row>3</xdr:row>
      <xdr:rowOff>1905</xdr:rowOff>
    </xdr:from>
    <xdr:to>
      <xdr:col>8</xdr:col>
      <xdr:colOff>1493520</xdr:colOff>
      <xdr:row>3</xdr:row>
      <xdr:rowOff>997585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318875" y="2262505"/>
          <a:ext cx="1449070" cy="995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502285</xdr:colOff>
      <xdr:row>18</xdr:row>
      <xdr:rowOff>17145</xdr:rowOff>
    </xdr:from>
    <xdr:to>
      <xdr:col>8</xdr:col>
      <xdr:colOff>2354580</xdr:colOff>
      <xdr:row>18</xdr:row>
      <xdr:rowOff>914400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1776710" y="18508345"/>
          <a:ext cx="1852295" cy="897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57150</xdr:colOff>
      <xdr:row>9</xdr:row>
      <xdr:rowOff>8890</xdr:rowOff>
    </xdr:from>
    <xdr:to>
      <xdr:col>8</xdr:col>
      <xdr:colOff>1202055</xdr:colOff>
      <xdr:row>10</xdr:row>
      <xdr:rowOff>0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1331575" y="8594090"/>
          <a:ext cx="1144905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91440</xdr:colOff>
      <xdr:row>5</xdr:row>
      <xdr:rowOff>67945</xdr:rowOff>
    </xdr:from>
    <xdr:to>
      <xdr:col>8</xdr:col>
      <xdr:colOff>1240790</xdr:colOff>
      <xdr:row>5</xdr:row>
      <xdr:rowOff>1031875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1365865" y="4424045"/>
          <a:ext cx="1149350" cy="963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135890</xdr:colOff>
      <xdr:row>19</xdr:row>
      <xdr:rowOff>97155</xdr:rowOff>
    </xdr:from>
    <xdr:to>
      <xdr:col>8</xdr:col>
      <xdr:colOff>1301115</xdr:colOff>
      <xdr:row>19</xdr:row>
      <xdr:rowOff>1112520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1410315" y="19642455"/>
          <a:ext cx="1165225" cy="1015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74930</xdr:colOff>
      <xdr:row>6</xdr:row>
      <xdr:rowOff>47625</xdr:rowOff>
    </xdr:from>
    <xdr:to>
      <xdr:col>8</xdr:col>
      <xdr:colOff>1225550</xdr:colOff>
      <xdr:row>6</xdr:row>
      <xdr:rowOff>1031875</xdr:rowOff>
    </xdr:to>
    <xdr:pic>
      <xdr:nvPicPr>
        <xdr:cNvPr id="12" name="图片 1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1349355" y="5610225"/>
          <a:ext cx="1150620" cy="984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594360</xdr:colOff>
      <xdr:row>7</xdr:row>
      <xdr:rowOff>79375</xdr:rowOff>
    </xdr:from>
    <xdr:to>
      <xdr:col>8</xdr:col>
      <xdr:colOff>1400175</xdr:colOff>
      <xdr:row>8</xdr:row>
      <xdr:rowOff>236855</xdr:rowOff>
    </xdr:to>
    <xdr:pic>
      <xdr:nvPicPr>
        <xdr:cNvPr id="13" name="图片 1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1182985" y="6708775"/>
          <a:ext cx="1491615" cy="1173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64770</xdr:colOff>
      <xdr:row>8</xdr:row>
      <xdr:rowOff>68580</xdr:rowOff>
    </xdr:from>
    <xdr:to>
      <xdr:col>8</xdr:col>
      <xdr:colOff>1148715</xdr:colOff>
      <xdr:row>9</xdr:row>
      <xdr:rowOff>48260</xdr:rowOff>
    </xdr:to>
    <xdr:pic>
      <xdr:nvPicPr>
        <xdr:cNvPr id="14" name="图片 1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1339195" y="7713980"/>
          <a:ext cx="1083945" cy="919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648970</xdr:colOff>
      <xdr:row>20</xdr:row>
      <xdr:rowOff>80645</xdr:rowOff>
    </xdr:from>
    <xdr:to>
      <xdr:col>8</xdr:col>
      <xdr:colOff>2210435</xdr:colOff>
      <xdr:row>20</xdr:row>
      <xdr:rowOff>797560</xdr:rowOff>
    </xdr:to>
    <xdr:pic>
      <xdr:nvPicPr>
        <xdr:cNvPr id="15" name="图片 14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1923395" y="20768945"/>
          <a:ext cx="1561465" cy="716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558165</xdr:colOff>
      <xdr:row>21</xdr:row>
      <xdr:rowOff>94615</xdr:rowOff>
    </xdr:from>
    <xdr:to>
      <xdr:col>8</xdr:col>
      <xdr:colOff>1868170</xdr:colOff>
      <xdr:row>22</xdr:row>
      <xdr:rowOff>321945</xdr:rowOff>
    </xdr:to>
    <xdr:pic>
      <xdr:nvPicPr>
        <xdr:cNvPr id="16" name="图片 1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1832590" y="21824315"/>
          <a:ext cx="1310005" cy="1040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55880</xdr:colOff>
      <xdr:row>17</xdr:row>
      <xdr:rowOff>0</xdr:rowOff>
    </xdr:from>
    <xdr:to>
      <xdr:col>8</xdr:col>
      <xdr:colOff>1367790</xdr:colOff>
      <xdr:row>18</xdr:row>
      <xdr:rowOff>102235</xdr:rowOff>
    </xdr:to>
    <xdr:pic>
      <xdr:nvPicPr>
        <xdr:cNvPr id="17" name="图片 1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1330305" y="17551400"/>
          <a:ext cx="1311910" cy="1042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27940</xdr:colOff>
      <xdr:row>2</xdr:row>
      <xdr:rowOff>93980</xdr:rowOff>
    </xdr:from>
    <xdr:to>
      <xdr:col>8</xdr:col>
      <xdr:colOff>1440815</xdr:colOff>
      <xdr:row>3</xdr:row>
      <xdr:rowOff>300355</xdr:rowOff>
    </xdr:to>
    <xdr:pic>
      <xdr:nvPicPr>
        <xdr:cNvPr id="18" name="图片 1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1302365" y="1516380"/>
          <a:ext cx="1412875" cy="1044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395605</xdr:colOff>
      <xdr:row>22</xdr:row>
      <xdr:rowOff>81915</xdr:rowOff>
    </xdr:from>
    <xdr:to>
      <xdr:col>8</xdr:col>
      <xdr:colOff>2321560</xdr:colOff>
      <xdr:row>22</xdr:row>
      <xdr:rowOff>883285</xdr:rowOff>
    </xdr:to>
    <xdr:pic>
      <xdr:nvPicPr>
        <xdr:cNvPr id="19" name="图片 18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1670030" y="22624415"/>
          <a:ext cx="1925955" cy="801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575945</xdr:colOff>
      <xdr:row>9</xdr:row>
      <xdr:rowOff>84455</xdr:rowOff>
    </xdr:from>
    <xdr:to>
      <xdr:col>8</xdr:col>
      <xdr:colOff>1309370</xdr:colOff>
      <xdr:row>9</xdr:row>
      <xdr:rowOff>1036320</xdr:rowOff>
    </xdr:to>
    <xdr:pic>
      <xdr:nvPicPr>
        <xdr:cNvPr id="20" name="图片 19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1164570" y="8669655"/>
          <a:ext cx="1419225" cy="951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347980</xdr:colOff>
      <xdr:row>10</xdr:row>
      <xdr:rowOff>106680</xdr:rowOff>
    </xdr:from>
    <xdr:to>
      <xdr:col>8</xdr:col>
      <xdr:colOff>2319655</xdr:colOff>
      <xdr:row>10</xdr:row>
      <xdr:rowOff>1001395</xdr:rowOff>
    </xdr:to>
    <xdr:pic>
      <xdr:nvPicPr>
        <xdr:cNvPr id="21" name="图片 20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1622405" y="9872980"/>
          <a:ext cx="1971675" cy="894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114935</xdr:colOff>
      <xdr:row>11</xdr:row>
      <xdr:rowOff>26670</xdr:rowOff>
    </xdr:from>
    <xdr:to>
      <xdr:col>8</xdr:col>
      <xdr:colOff>2712720</xdr:colOff>
      <xdr:row>11</xdr:row>
      <xdr:rowOff>939165</xdr:rowOff>
    </xdr:to>
    <xdr:pic>
      <xdr:nvPicPr>
        <xdr:cNvPr id="22" name="图片 21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1389360" y="10859770"/>
          <a:ext cx="2597785" cy="912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491490</xdr:colOff>
      <xdr:row>23</xdr:row>
      <xdr:rowOff>43180</xdr:rowOff>
    </xdr:from>
    <xdr:to>
      <xdr:col>8</xdr:col>
      <xdr:colOff>2540635</xdr:colOff>
      <xdr:row>23</xdr:row>
      <xdr:rowOff>776605</xdr:rowOff>
    </xdr:to>
    <xdr:pic>
      <xdr:nvPicPr>
        <xdr:cNvPr id="23" name="图片 22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1765915" y="23614380"/>
          <a:ext cx="204914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471805</xdr:colOff>
      <xdr:row>24</xdr:row>
      <xdr:rowOff>17145</xdr:rowOff>
    </xdr:from>
    <xdr:to>
      <xdr:col>8</xdr:col>
      <xdr:colOff>2636520</xdr:colOff>
      <xdr:row>24</xdr:row>
      <xdr:rowOff>989330</xdr:rowOff>
    </xdr:to>
    <xdr:pic>
      <xdr:nvPicPr>
        <xdr:cNvPr id="24" name="图片 23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1746230" y="24617045"/>
          <a:ext cx="2164715" cy="972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166370</xdr:colOff>
      <xdr:row>25</xdr:row>
      <xdr:rowOff>27305</xdr:rowOff>
    </xdr:from>
    <xdr:to>
      <xdr:col>8</xdr:col>
      <xdr:colOff>2894330</xdr:colOff>
      <xdr:row>25</xdr:row>
      <xdr:rowOff>939165</xdr:rowOff>
    </xdr:to>
    <xdr:pic>
      <xdr:nvPicPr>
        <xdr:cNvPr id="25" name="图片 24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1440795" y="25706705"/>
          <a:ext cx="2727960" cy="911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267335</xdr:colOff>
      <xdr:row>26</xdr:row>
      <xdr:rowOff>73660</xdr:rowOff>
    </xdr:from>
    <xdr:to>
      <xdr:col>8</xdr:col>
      <xdr:colOff>2863215</xdr:colOff>
      <xdr:row>27</xdr:row>
      <xdr:rowOff>149225</xdr:rowOff>
    </xdr:to>
    <xdr:pic>
      <xdr:nvPicPr>
        <xdr:cNvPr id="26" name="图片 25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1541760" y="26756360"/>
          <a:ext cx="2595880" cy="951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318135</xdr:colOff>
      <xdr:row>28</xdr:row>
      <xdr:rowOff>104775</xdr:rowOff>
    </xdr:from>
    <xdr:to>
      <xdr:col>8</xdr:col>
      <xdr:colOff>1920240</xdr:colOff>
      <xdr:row>28</xdr:row>
      <xdr:rowOff>831850</xdr:rowOff>
    </xdr:to>
    <xdr:pic>
      <xdr:nvPicPr>
        <xdr:cNvPr id="27" name="图片 26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1592560" y="28565475"/>
          <a:ext cx="1602105" cy="727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200660</xdr:colOff>
      <xdr:row>27</xdr:row>
      <xdr:rowOff>19050</xdr:rowOff>
    </xdr:from>
    <xdr:to>
      <xdr:col>8</xdr:col>
      <xdr:colOff>2600960</xdr:colOff>
      <xdr:row>28</xdr:row>
      <xdr:rowOff>54610</xdr:rowOff>
    </xdr:to>
    <xdr:pic>
      <xdr:nvPicPr>
        <xdr:cNvPr id="28" name="图片 2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475085" y="27578050"/>
          <a:ext cx="2400300" cy="937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160655</xdr:colOff>
      <xdr:row>30</xdr:row>
      <xdr:rowOff>64770</xdr:rowOff>
    </xdr:from>
    <xdr:to>
      <xdr:col>8</xdr:col>
      <xdr:colOff>2445385</xdr:colOff>
      <xdr:row>30</xdr:row>
      <xdr:rowOff>775970</xdr:rowOff>
    </xdr:to>
    <xdr:pic>
      <xdr:nvPicPr>
        <xdr:cNvPr id="29" name="图片 28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1435080" y="30608270"/>
          <a:ext cx="2284730" cy="711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414655</xdr:colOff>
      <xdr:row>29</xdr:row>
      <xdr:rowOff>21590</xdr:rowOff>
    </xdr:from>
    <xdr:to>
      <xdr:col>8</xdr:col>
      <xdr:colOff>2611120</xdr:colOff>
      <xdr:row>29</xdr:row>
      <xdr:rowOff>851535</xdr:rowOff>
    </xdr:to>
    <xdr:pic>
      <xdr:nvPicPr>
        <xdr:cNvPr id="30" name="图片 29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1689080" y="29358590"/>
          <a:ext cx="2196465" cy="829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784225</xdr:colOff>
      <xdr:row>12</xdr:row>
      <xdr:rowOff>36830</xdr:rowOff>
    </xdr:from>
    <xdr:to>
      <xdr:col>8</xdr:col>
      <xdr:colOff>1770380</xdr:colOff>
      <xdr:row>13</xdr:row>
      <xdr:rowOff>21590</xdr:rowOff>
    </xdr:to>
    <xdr:pic>
      <xdr:nvPicPr>
        <xdr:cNvPr id="31" name="图片 30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2058650" y="12000230"/>
          <a:ext cx="986155" cy="1115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669925</xdr:colOff>
      <xdr:row>13</xdr:row>
      <xdr:rowOff>31750</xdr:rowOff>
    </xdr:from>
    <xdr:to>
      <xdr:col>8</xdr:col>
      <xdr:colOff>2132330</xdr:colOff>
      <xdr:row>13</xdr:row>
      <xdr:rowOff>975360</xdr:rowOff>
    </xdr:to>
    <xdr:pic>
      <xdr:nvPicPr>
        <xdr:cNvPr id="32" name="图片 31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1944350" y="13125450"/>
          <a:ext cx="1462405" cy="943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1473835</xdr:colOff>
      <xdr:row>2</xdr:row>
      <xdr:rowOff>89535</xdr:rowOff>
    </xdr:from>
    <xdr:to>
      <xdr:col>8</xdr:col>
      <xdr:colOff>2870835</xdr:colOff>
      <xdr:row>3</xdr:row>
      <xdr:rowOff>263525</xdr:rowOff>
    </xdr:to>
    <xdr:pic>
      <xdr:nvPicPr>
        <xdr:cNvPr id="33" name="图片 32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 rot="16200000">
          <a:off x="12940665" y="1319530"/>
          <a:ext cx="1012190" cy="1397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1416050</xdr:colOff>
      <xdr:row>3</xdr:row>
      <xdr:rowOff>37465</xdr:rowOff>
    </xdr:from>
    <xdr:to>
      <xdr:col>8</xdr:col>
      <xdr:colOff>2917190</xdr:colOff>
      <xdr:row>3</xdr:row>
      <xdr:rowOff>955675</xdr:rowOff>
    </xdr:to>
    <xdr:pic>
      <xdr:nvPicPr>
        <xdr:cNvPr id="34" name="图片 33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 rot="16200000">
          <a:off x="12981940" y="2006600"/>
          <a:ext cx="918210" cy="150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1193165</xdr:colOff>
      <xdr:row>4</xdr:row>
      <xdr:rowOff>73025</xdr:rowOff>
    </xdr:from>
    <xdr:to>
      <xdr:col>9</xdr:col>
      <xdr:colOff>0</xdr:colOff>
      <xdr:row>5</xdr:row>
      <xdr:rowOff>228600</xdr:rowOff>
    </xdr:to>
    <xdr:pic>
      <xdr:nvPicPr>
        <xdr:cNvPr id="35" name="图片 34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 rot="16200000">
          <a:off x="12936220" y="3046095"/>
          <a:ext cx="1069975" cy="2007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1716405</xdr:colOff>
      <xdr:row>6</xdr:row>
      <xdr:rowOff>75565</xdr:rowOff>
    </xdr:from>
    <xdr:to>
      <xdr:col>8</xdr:col>
      <xdr:colOff>2597785</xdr:colOff>
      <xdr:row>6</xdr:row>
      <xdr:rowOff>1040130</xdr:rowOff>
    </xdr:to>
    <xdr:pic>
      <xdr:nvPicPr>
        <xdr:cNvPr id="36" name="图片 35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2990830" y="5638165"/>
          <a:ext cx="881380" cy="964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1319847</xdr:colOff>
      <xdr:row>7</xdr:row>
      <xdr:rowOff>92392</xdr:rowOff>
    </xdr:from>
    <xdr:to>
      <xdr:col>8</xdr:col>
      <xdr:colOff>2902267</xdr:colOff>
      <xdr:row>8</xdr:row>
      <xdr:rowOff>193357</xdr:rowOff>
    </xdr:to>
    <xdr:pic>
      <xdr:nvPicPr>
        <xdr:cNvPr id="37" name="图片 36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 rot="16200000">
          <a:off x="12826365" y="6488430"/>
          <a:ext cx="1116965" cy="1582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1361440</xdr:colOff>
      <xdr:row>8</xdr:row>
      <xdr:rowOff>30480</xdr:rowOff>
    </xdr:from>
    <xdr:to>
      <xdr:col>8</xdr:col>
      <xdr:colOff>2733040</xdr:colOff>
      <xdr:row>9</xdr:row>
      <xdr:rowOff>44450</xdr:rowOff>
    </xdr:to>
    <xdr:pic>
      <xdr:nvPicPr>
        <xdr:cNvPr id="38" name="图片 37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2635865" y="7675880"/>
          <a:ext cx="1371600" cy="953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1424305</xdr:colOff>
      <xdr:row>22</xdr:row>
      <xdr:rowOff>0</xdr:rowOff>
    </xdr:from>
    <xdr:to>
      <xdr:col>8</xdr:col>
      <xdr:colOff>2873375</xdr:colOff>
      <xdr:row>22</xdr:row>
      <xdr:rowOff>883920</xdr:rowOff>
    </xdr:to>
    <xdr:pic>
      <xdr:nvPicPr>
        <xdr:cNvPr id="39" name="图片 38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 rot="16200000">
          <a:off x="12981305" y="22259925"/>
          <a:ext cx="883920" cy="1449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1270000</xdr:colOff>
      <xdr:row>9</xdr:row>
      <xdr:rowOff>47625</xdr:rowOff>
    </xdr:from>
    <xdr:to>
      <xdr:col>8</xdr:col>
      <xdr:colOff>2910840</xdr:colOff>
      <xdr:row>9</xdr:row>
      <xdr:rowOff>993775</xdr:rowOff>
    </xdr:to>
    <xdr:pic>
      <xdr:nvPicPr>
        <xdr:cNvPr id="40" name="图片 39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 rot="16200000">
          <a:off x="12891770" y="8285480"/>
          <a:ext cx="946150" cy="1640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1394460</xdr:colOff>
      <xdr:row>5</xdr:row>
      <xdr:rowOff>70485</xdr:rowOff>
    </xdr:from>
    <xdr:to>
      <xdr:col>8</xdr:col>
      <xdr:colOff>2783205</xdr:colOff>
      <xdr:row>5</xdr:row>
      <xdr:rowOff>1031875</xdr:rowOff>
    </xdr:to>
    <xdr:pic>
      <xdr:nvPicPr>
        <xdr:cNvPr id="41" name="图片 40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2668885" y="4426585"/>
          <a:ext cx="1388745" cy="9613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workbookViewId="0">
      <pane ySplit="1" topLeftCell="A2" activePane="bottomLeft" state="frozen"/>
      <selection/>
      <selection pane="bottomLeft" activeCell="E7" sqref="E7"/>
    </sheetView>
  </sheetViews>
  <sheetFormatPr defaultColWidth="9" defaultRowHeight="13.5" outlineLevelCol="2"/>
  <cols>
    <col min="1" max="1" width="7.5" customWidth="1"/>
    <col min="2" max="2" width="13.375" customWidth="1"/>
    <col min="3" max="3" width="61.625" customWidth="1"/>
  </cols>
  <sheetData>
    <row r="1" spans="1:3">
      <c r="A1" s="2" t="s">
        <v>0</v>
      </c>
      <c r="B1" s="2" t="s">
        <v>1</v>
      </c>
      <c r="C1" s="2" t="s">
        <v>2</v>
      </c>
    </row>
    <row r="2" ht="40.5" spans="1:3">
      <c r="A2" s="4">
        <v>1</v>
      </c>
      <c r="B2" s="5" t="s">
        <v>3</v>
      </c>
      <c r="C2" s="6" t="s">
        <v>4</v>
      </c>
    </row>
    <row r="3" ht="40.5" spans="1:3">
      <c r="A3" s="4">
        <v>2</v>
      </c>
      <c r="B3" s="5" t="s">
        <v>5</v>
      </c>
      <c r="C3" s="6" t="s">
        <v>6</v>
      </c>
    </row>
    <row r="4" ht="40.5" spans="1:3">
      <c r="A4" s="4">
        <v>3</v>
      </c>
      <c r="B4" s="5" t="s">
        <v>7</v>
      </c>
      <c r="C4" s="6" t="s">
        <v>8</v>
      </c>
    </row>
    <row r="5" ht="40.5" spans="1:3">
      <c r="A5" s="4">
        <v>4</v>
      </c>
      <c r="B5" s="5" t="s">
        <v>9</v>
      </c>
      <c r="C5" s="6" t="s">
        <v>10</v>
      </c>
    </row>
    <row r="6" ht="27" spans="1:3">
      <c r="A6" s="4">
        <v>5</v>
      </c>
      <c r="B6" s="5" t="s">
        <v>11</v>
      </c>
      <c r="C6" s="6" t="s">
        <v>12</v>
      </c>
    </row>
    <row r="7" ht="40.5" spans="1:3">
      <c r="A7" s="4">
        <v>6</v>
      </c>
      <c r="B7" s="5" t="s">
        <v>5</v>
      </c>
      <c r="C7" s="6" t="s">
        <v>13</v>
      </c>
    </row>
    <row r="8" ht="40.5" spans="1:3">
      <c r="A8" s="4">
        <v>7</v>
      </c>
      <c r="B8" s="5" t="s">
        <v>14</v>
      </c>
      <c r="C8" s="7" t="s">
        <v>15</v>
      </c>
    </row>
    <row r="9" ht="40.5" spans="1:3">
      <c r="A9" s="4">
        <v>8</v>
      </c>
      <c r="B9" s="5" t="s">
        <v>16</v>
      </c>
      <c r="C9" s="6" t="s">
        <v>17</v>
      </c>
    </row>
    <row r="10" ht="40.5" spans="1:3">
      <c r="A10" s="4">
        <v>9</v>
      </c>
      <c r="B10" s="5" t="s">
        <v>18</v>
      </c>
      <c r="C10" s="6" t="s">
        <v>19</v>
      </c>
    </row>
    <row r="11" ht="40.5" spans="1:3">
      <c r="A11" s="4">
        <v>10</v>
      </c>
      <c r="B11" s="5" t="s">
        <v>20</v>
      </c>
      <c r="C11" s="6" t="s">
        <v>21</v>
      </c>
    </row>
    <row r="12" ht="40.5" spans="1:3">
      <c r="A12" s="4">
        <v>11</v>
      </c>
      <c r="B12" s="5" t="s">
        <v>22</v>
      </c>
      <c r="C12" s="7" t="s">
        <v>23</v>
      </c>
    </row>
    <row r="13" ht="54" spans="1:3">
      <c r="A13" s="4">
        <v>12</v>
      </c>
      <c r="B13" s="5" t="s">
        <v>24</v>
      </c>
      <c r="C13" s="6" t="s">
        <v>25</v>
      </c>
    </row>
  </sheetData>
  <autoFilter xmlns:etc="http://www.wps.cn/officeDocument/2017/etCustomData" ref="A1:C13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opLeftCell="A12" workbookViewId="0">
      <selection activeCell="A1" sqref="A1:J14"/>
    </sheetView>
  </sheetViews>
  <sheetFormatPr defaultColWidth="9" defaultRowHeight="13.5"/>
  <cols>
    <col min="2" max="2" width="36.375" customWidth="1"/>
    <col min="3" max="3" width="48.6583333333333" customWidth="1"/>
    <col min="4" max="4" width="7.48333333333333" customWidth="1"/>
    <col min="5" max="5" width="11.6583333333333" customWidth="1"/>
    <col min="6" max="7" width="12.8916666666667" customWidth="1"/>
    <col min="9" max="9" width="42" customWidth="1"/>
    <col min="10" max="10" width="16.5" customWidth="1"/>
  </cols>
  <sheetData>
    <row r="1" s="1" customFormat="1" ht="41" customHeight="1" spans="1:10">
      <c r="A1" s="2" t="s">
        <v>0</v>
      </c>
      <c r="B1" s="2" t="s">
        <v>1</v>
      </c>
      <c r="C1" s="2" t="s">
        <v>2</v>
      </c>
      <c r="D1" s="2" t="s">
        <v>26</v>
      </c>
      <c r="E1" s="2" t="s">
        <v>27</v>
      </c>
      <c r="F1" s="3" t="s">
        <v>28</v>
      </c>
      <c r="G1" s="3" t="s">
        <v>29</v>
      </c>
      <c r="H1" s="2" t="s">
        <v>30</v>
      </c>
      <c r="I1" s="2" t="s">
        <v>31</v>
      </c>
      <c r="J1" s="1" t="s">
        <v>32</v>
      </c>
    </row>
    <row r="2" ht="71" customHeight="1" spans="1:10">
      <c r="A2" s="4">
        <v>2</v>
      </c>
      <c r="B2" s="5" t="s">
        <v>22</v>
      </c>
      <c r="C2" s="6" t="s">
        <v>33</v>
      </c>
      <c r="D2" s="4" t="s">
        <v>34</v>
      </c>
      <c r="E2" s="4">
        <v>30</v>
      </c>
      <c r="F2" s="4">
        <v>2425</v>
      </c>
      <c r="G2" s="4">
        <f t="shared" ref="G2:G32" si="0">E2*F2</f>
        <v>72750</v>
      </c>
      <c r="H2" s="5" t="s">
        <v>35</v>
      </c>
      <c r="I2" s="5"/>
      <c r="J2" s="1" t="s">
        <v>32</v>
      </c>
    </row>
    <row r="3" ht="66" customHeight="1" spans="1:10">
      <c r="A3" s="4">
        <v>3</v>
      </c>
      <c r="B3" s="5" t="s">
        <v>3</v>
      </c>
      <c r="C3" s="6" t="s">
        <v>36</v>
      </c>
      <c r="D3" s="4" t="s">
        <v>34</v>
      </c>
      <c r="E3" s="4">
        <v>41</v>
      </c>
      <c r="F3" s="4">
        <v>7</v>
      </c>
      <c r="G3" s="4">
        <f t="shared" si="0"/>
        <v>287</v>
      </c>
      <c r="H3" s="5" t="s">
        <v>35</v>
      </c>
      <c r="I3" s="5"/>
      <c r="J3" s="1" t="s">
        <v>32</v>
      </c>
    </row>
    <row r="4" ht="93" customHeight="1" spans="1:10">
      <c r="A4" s="4">
        <v>7</v>
      </c>
      <c r="B4" s="5" t="s">
        <v>5</v>
      </c>
      <c r="C4" s="6" t="s">
        <v>37</v>
      </c>
      <c r="D4" s="4" t="s">
        <v>34</v>
      </c>
      <c r="E4" s="4">
        <v>56</v>
      </c>
      <c r="F4" s="4">
        <v>39</v>
      </c>
      <c r="G4" s="4">
        <f t="shared" si="0"/>
        <v>2184</v>
      </c>
      <c r="H4" s="5" t="s">
        <v>35</v>
      </c>
      <c r="I4" s="5"/>
      <c r="J4" s="1" t="s">
        <v>32</v>
      </c>
    </row>
    <row r="5" ht="72" customHeight="1" spans="1:10">
      <c r="A5" s="4">
        <v>9</v>
      </c>
      <c r="B5" s="5" t="s">
        <v>7</v>
      </c>
      <c r="C5" s="6" t="s">
        <v>38</v>
      </c>
      <c r="D5" s="4" t="s">
        <v>34</v>
      </c>
      <c r="E5" s="4">
        <v>35</v>
      </c>
      <c r="F5" s="4">
        <v>71</v>
      </c>
      <c r="G5" s="4">
        <f t="shared" si="0"/>
        <v>2485</v>
      </c>
      <c r="H5" s="5" t="s">
        <v>35</v>
      </c>
      <c r="I5" s="5"/>
      <c r="J5" s="1" t="s">
        <v>32</v>
      </c>
    </row>
    <row r="6" ht="95" customHeight="1" spans="1:10">
      <c r="A6" s="4">
        <v>10</v>
      </c>
      <c r="B6" s="5" t="s">
        <v>39</v>
      </c>
      <c r="C6" s="6" t="s">
        <v>40</v>
      </c>
      <c r="D6" s="4" t="s">
        <v>41</v>
      </c>
      <c r="E6" s="4">
        <v>45</v>
      </c>
      <c r="F6" s="4">
        <v>7</v>
      </c>
      <c r="G6" s="4">
        <f t="shared" si="0"/>
        <v>315</v>
      </c>
      <c r="H6" s="5" t="s">
        <v>35</v>
      </c>
      <c r="I6" s="5"/>
      <c r="J6" s="1" t="s">
        <v>32</v>
      </c>
    </row>
    <row r="7" ht="84" customHeight="1" spans="1:10">
      <c r="A7" s="4">
        <v>12</v>
      </c>
      <c r="B7" s="5" t="s">
        <v>42</v>
      </c>
      <c r="C7" s="6" t="s">
        <v>43</v>
      </c>
      <c r="D7" s="4" t="s">
        <v>41</v>
      </c>
      <c r="E7" s="4">
        <v>105</v>
      </c>
      <c r="F7" s="4">
        <v>14</v>
      </c>
      <c r="G7" s="4">
        <f t="shared" si="0"/>
        <v>1470</v>
      </c>
      <c r="H7" s="5" t="s">
        <v>35</v>
      </c>
      <c r="I7" s="5"/>
      <c r="J7" s="1" t="s">
        <v>32</v>
      </c>
    </row>
    <row r="8" ht="80" customHeight="1" spans="1:10">
      <c r="A8" s="4">
        <v>13</v>
      </c>
      <c r="B8" s="5" t="s">
        <v>5</v>
      </c>
      <c r="C8" s="6" t="s">
        <v>44</v>
      </c>
      <c r="D8" s="4" t="s">
        <v>34</v>
      </c>
      <c r="E8" s="4">
        <v>65</v>
      </c>
      <c r="F8" s="4">
        <v>68</v>
      </c>
      <c r="G8" s="4">
        <f t="shared" si="0"/>
        <v>4420</v>
      </c>
      <c r="H8" s="5" t="s">
        <v>35</v>
      </c>
      <c r="I8" s="5"/>
      <c r="J8" s="1" t="s">
        <v>32</v>
      </c>
    </row>
    <row r="9" ht="74" customHeight="1" spans="1:10">
      <c r="A9" s="4">
        <v>14</v>
      </c>
      <c r="B9" s="5" t="s">
        <v>14</v>
      </c>
      <c r="C9" s="6" t="s">
        <v>45</v>
      </c>
      <c r="D9" s="4" t="s">
        <v>34</v>
      </c>
      <c r="E9" s="4">
        <v>45</v>
      </c>
      <c r="F9" s="4">
        <v>1532</v>
      </c>
      <c r="G9" s="4">
        <f t="shared" si="0"/>
        <v>68940</v>
      </c>
      <c r="H9" s="5" t="s">
        <v>35</v>
      </c>
      <c r="I9" s="5"/>
      <c r="J9" s="1" t="s">
        <v>32</v>
      </c>
    </row>
    <row r="10" ht="93" customHeight="1" spans="1:10">
      <c r="A10" s="4">
        <v>19</v>
      </c>
      <c r="B10" s="5" t="s">
        <v>46</v>
      </c>
      <c r="C10" s="6" t="s">
        <v>47</v>
      </c>
      <c r="D10" s="4" t="s">
        <v>34</v>
      </c>
      <c r="E10" s="4">
        <v>53</v>
      </c>
      <c r="F10" s="4">
        <v>3716.51</v>
      </c>
      <c r="G10" s="4">
        <f t="shared" si="0"/>
        <v>196975.03</v>
      </c>
      <c r="H10" s="5" t="s">
        <v>35</v>
      </c>
      <c r="I10" s="5"/>
      <c r="J10" s="1" t="s">
        <v>32</v>
      </c>
    </row>
    <row r="11" ht="84" customHeight="1" spans="1:10">
      <c r="A11" s="4">
        <v>20</v>
      </c>
      <c r="B11" s="5" t="s">
        <v>16</v>
      </c>
      <c r="C11" s="6" t="s">
        <v>17</v>
      </c>
      <c r="D11" s="4" t="s">
        <v>34</v>
      </c>
      <c r="E11" s="4">
        <v>45</v>
      </c>
      <c r="F11" s="4">
        <v>7</v>
      </c>
      <c r="G11" s="4">
        <f t="shared" si="0"/>
        <v>315</v>
      </c>
      <c r="H11" s="5" t="s">
        <v>35</v>
      </c>
      <c r="I11" s="5"/>
      <c r="J11" s="1" t="s">
        <v>32</v>
      </c>
    </row>
    <row r="12" ht="89" customHeight="1" spans="1:10">
      <c r="A12" s="4">
        <v>21</v>
      </c>
      <c r="B12" s="5" t="s">
        <v>18</v>
      </c>
      <c r="C12" s="6" t="s">
        <v>48</v>
      </c>
      <c r="D12" s="4" t="s">
        <v>41</v>
      </c>
      <c r="E12" s="4">
        <v>85</v>
      </c>
      <c r="F12" s="4">
        <v>61</v>
      </c>
      <c r="G12" s="4">
        <f t="shared" si="0"/>
        <v>5185</v>
      </c>
      <c r="H12" s="5" t="s">
        <v>35</v>
      </c>
      <c r="I12" s="5"/>
      <c r="J12" s="1" t="s">
        <v>32</v>
      </c>
    </row>
    <row r="13" ht="89" customHeight="1" spans="1:10">
      <c r="A13" s="4">
        <v>30</v>
      </c>
      <c r="B13" s="5" t="s">
        <v>20</v>
      </c>
      <c r="C13" s="6" t="s">
        <v>49</v>
      </c>
      <c r="D13" s="4" t="s">
        <v>41</v>
      </c>
      <c r="E13" s="4">
        <v>45</v>
      </c>
      <c r="F13" s="4">
        <v>209</v>
      </c>
      <c r="G13" s="4">
        <f t="shared" si="0"/>
        <v>9405</v>
      </c>
      <c r="H13" s="5" t="s">
        <v>35</v>
      </c>
      <c r="I13" s="5"/>
      <c r="J13" s="1" t="s">
        <v>32</v>
      </c>
    </row>
    <row r="14" ht="105" customHeight="1" spans="1:10">
      <c r="A14" s="4">
        <v>31</v>
      </c>
      <c r="B14" s="5" t="s">
        <v>50</v>
      </c>
      <c r="C14" s="6" t="s">
        <v>51</v>
      </c>
      <c r="D14" s="4" t="s">
        <v>34</v>
      </c>
      <c r="E14" s="4">
        <v>45</v>
      </c>
      <c r="F14" s="4">
        <v>5</v>
      </c>
      <c r="G14" s="4">
        <f t="shared" si="0"/>
        <v>225</v>
      </c>
      <c r="H14" s="5" t="s">
        <v>35</v>
      </c>
      <c r="I14" s="5"/>
      <c r="J14" s="1" t="s">
        <v>32</v>
      </c>
    </row>
    <row r="15" ht="81" customHeight="1" spans="1:10">
      <c r="A15" s="4">
        <v>1</v>
      </c>
      <c r="B15" s="5" t="s">
        <v>52</v>
      </c>
      <c r="C15" s="6" t="s">
        <v>53</v>
      </c>
      <c r="D15" s="4" t="s">
        <v>34</v>
      </c>
      <c r="E15" s="4">
        <v>65</v>
      </c>
      <c r="F15" s="4">
        <v>30</v>
      </c>
      <c r="G15" s="4">
        <f t="shared" si="0"/>
        <v>1950</v>
      </c>
      <c r="H15" s="5" t="s">
        <v>35</v>
      </c>
      <c r="I15" s="5"/>
      <c r="J15" s="1"/>
    </row>
    <row r="16" ht="70" customHeight="1" spans="1:10">
      <c r="A16" s="4">
        <v>4</v>
      </c>
      <c r="B16" s="5" t="s">
        <v>54</v>
      </c>
      <c r="C16" s="6" t="s">
        <v>55</v>
      </c>
      <c r="D16" s="4" t="s">
        <v>56</v>
      </c>
      <c r="E16" s="4">
        <v>55</v>
      </c>
      <c r="F16" s="4">
        <v>48</v>
      </c>
      <c r="G16" s="4">
        <f t="shared" si="0"/>
        <v>2640</v>
      </c>
      <c r="H16" s="5" t="s">
        <v>57</v>
      </c>
      <c r="I16" s="5"/>
      <c r="J16" s="1"/>
    </row>
    <row r="17" ht="95" customHeight="1" spans="1:10">
      <c r="A17" s="4">
        <v>5</v>
      </c>
      <c r="B17" s="5" t="s">
        <v>58</v>
      </c>
      <c r="C17" s="6" t="s">
        <v>59</v>
      </c>
      <c r="D17" s="4" t="s">
        <v>56</v>
      </c>
      <c r="E17" s="4">
        <v>105</v>
      </c>
      <c r="F17" s="4">
        <v>30</v>
      </c>
      <c r="G17" s="4">
        <f t="shared" si="0"/>
        <v>3150</v>
      </c>
      <c r="H17" s="5" t="s">
        <v>57</v>
      </c>
      <c r="I17" s="5"/>
      <c r="J17" s="1"/>
    </row>
    <row r="18" ht="74" customHeight="1" spans="1:10">
      <c r="A18" s="4">
        <v>6</v>
      </c>
      <c r="B18" s="5" t="s">
        <v>60</v>
      </c>
      <c r="C18" s="6" t="s">
        <v>61</v>
      </c>
      <c r="D18" s="4" t="s">
        <v>56</v>
      </c>
      <c r="E18" s="4">
        <v>7</v>
      </c>
      <c r="F18" s="4">
        <v>20</v>
      </c>
      <c r="G18" s="4">
        <f t="shared" si="0"/>
        <v>140</v>
      </c>
      <c r="H18" s="5" t="s">
        <v>35</v>
      </c>
      <c r="I18" s="5"/>
      <c r="J18" s="1"/>
    </row>
    <row r="19" ht="83" customHeight="1" spans="1:10">
      <c r="A19" s="4">
        <v>8</v>
      </c>
      <c r="B19" s="5" t="s">
        <v>62</v>
      </c>
      <c r="C19" s="6" t="s">
        <v>63</v>
      </c>
      <c r="D19" s="4" t="s">
        <v>56</v>
      </c>
      <c r="E19" s="4">
        <v>90</v>
      </c>
      <c r="F19" s="4">
        <v>13</v>
      </c>
      <c r="G19" s="4">
        <f t="shared" si="0"/>
        <v>1170</v>
      </c>
      <c r="H19" s="5" t="s">
        <v>57</v>
      </c>
      <c r="I19" s="5"/>
      <c r="J19" s="1"/>
    </row>
    <row r="20" ht="90" customHeight="1" spans="1:10">
      <c r="A20" s="4">
        <v>11</v>
      </c>
      <c r="B20" s="5" t="s">
        <v>64</v>
      </c>
      <c r="C20" s="6" t="s">
        <v>65</v>
      </c>
      <c r="D20" s="4" t="s">
        <v>41</v>
      </c>
      <c r="E20" s="4">
        <v>85</v>
      </c>
      <c r="F20" s="4">
        <v>6</v>
      </c>
      <c r="G20" s="4">
        <f t="shared" si="0"/>
        <v>510</v>
      </c>
      <c r="H20" s="5" t="s">
        <v>35</v>
      </c>
      <c r="I20" s="5"/>
      <c r="J20" s="1"/>
    </row>
    <row r="21" ht="82" customHeight="1" spans="1:10">
      <c r="A21" s="4">
        <v>15</v>
      </c>
      <c r="B21" s="5" t="s">
        <v>66</v>
      </c>
      <c r="C21" s="6" t="s">
        <v>67</v>
      </c>
      <c r="D21" s="4" t="s">
        <v>56</v>
      </c>
      <c r="E21" s="4">
        <v>90</v>
      </c>
      <c r="F21" s="4">
        <v>42</v>
      </c>
      <c r="G21" s="4">
        <f t="shared" si="0"/>
        <v>3780</v>
      </c>
      <c r="H21" s="5" t="s">
        <v>57</v>
      </c>
      <c r="I21" s="5"/>
      <c r="J21" s="1"/>
    </row>
    <row r="22" ht="64" customHeight="1" spans="1:10">
      <c r="A22" s="4">
        <v>16</v>
      </c>
      <c r="B22" s="5" t="s">
        <v>68</v>
      </c>
      <c r="C22" s="6" t="s">
        <v>69</v>
      </c>
      <c r="D22" s="4" t="s">
        <v>70</v>
      </c>
      <c r="E22" s="4">
        <v>65</v>
      </c>
      <c r="F22" s="4">
        <v>10</v>
      </c>
      <c r="G22" s="4">
        <f t="shared" si="0"/>
        <v>650</v>
      </c>
      <c r="H22" s="5" t="s">
        <v>35</v>
      </c>
      <c r="I22" s="5"/>
      <c r="J22" s="1"/>
    </row>
    <row r="23" ht="81" customHeight="1" spans="1:10">
      <c r="A23" s="4">
        <v>18</v>
      </c>
      <c r="B23" s="5" t="s">
        <v>71</v>
      </c>
      <c r="C23" s="6" t="s">
        <v>72</v>
      </c>
      <c r="D23" s="4" t="s">
        <v>73</v>
      </c>
      <c r="E23" s="4">
        <v>90</v>
      </c>
      <c r="F23" s="4">
        <v>2</v>
      </c>
      <c r="G23" s="4">
        <f t="shared" si="0"/>
        <v>180</v>
      </c>
      <c r="H23" s="5" t="s">
        <v>57</v>
      </c>
      <c r="I23" s="5"/>
      <c r="J23" s="1"/>
    </row>
    <row r="24" ht="81" customHeight="1" spans="1:10">
      <c r="A24" s="4">
        <v>22</v>
      </c>
      <c r="B24" s="5" t="s">
        <v>24</v>
      </c>
      <c r="C24" s="6" t="s">
        <v>74</v>
      </c>
      <c r="D24" s="4" t="s">
        <v>56</v>
      </c>
      <c r="E24" s="4">
        <v>90</v>
      </c>
      <c r="F24" s="4">
        <v>20</v>
      </c>
      <c r="G24" s="4">
        <f t="shared" si="0"/>
        <v>1800</v>
      </c>
      <c r="H24" s="5" t="s">
        <v>57</v>
      </c>
      <c r="I24" s="5"/>
      <c r="J24" s="1"/>
    </row>
    <row r="25" ht="85" customHeight="1" spans="1:10">
      <c r="A25" s="4">
        <v>23</v>
      </c>
      <c r="B25" s="5" t="s">
        <v>75</v>
      </c>
      <c r="C25" s="6" t="s">
        <v>76</v>
      </c>
      <c r="D25" s="4" t="s">
        <v>56</v>
      </c>
      <c r="E25" s="4">
        <v>20</v>
      </c>
      <c r="F25" s="4">
        <v>6</v>
      </c>
      <c r="G25" s="4">
        <f t="shared" si="0"/>
        <v>120</v>
      </c>
      <c r="H25" s="5" t="s">
        <v>35</v>
      </c>
      <c r="I25" s="5"/>
      <c r="J25" s="1"/>
    </row>
    <row r="26" ht="79" customHeight="1" spans="1:10">
      <c r="A26" s="4">
        <v>24</v>
      </c>
      <c r="B26" s="5" t="s">
        <v>77</v>
      </c>
      <c r="C26" s="6" t="s">
        <v>78</v>
      </c>
      <c r="D26" s="4" t="s">
        <v>56</v>
      </c>
      <c r="E26" s="4">
        <v>90</v>
      </c>
      <c r="F26" s="4">
        <v>60</v>
      </c>
      <c r="G26" s="4">
        <f t="shared" si="0"/>
        <v>5400</v>
      </c>
      <c r="H26" s="5" t="s">
        <v>57</v>
      </c>
      <c r="I26" s="5"/>
      <c r="J26" s="1"/>
    </row>
    <row r="27" ht="69" customHeight="1" spans="1:10">
      <c r="A27" s="4">
        <v>25</v>
      </c>
      <c r="B27" s="5" t="s">
        <v>79</v>
      </c>
      <c r="C27" s="6" t="s">
        <v>80</v>
      </c>
      <c r="D27" s="4" t="s">
        <v>41</v>
      </c>
      <c r="E27" s="4">
        <v>180</v>
      </c>
      <c r="F27" s="4">
        <v>18</v>
      </c>
      <c r="G27" s="4">
        <f t="shared" si="0"/>
        <v>3240</v>
      </c>
      <c r="H27" s="5" t="s">
        <v>35</v>
      </c>
      <c r="I27" s="5"/>
      <c r="J27" s="1"/>
    </row>
    <row r="28" ht="71" customHeight="1" spans="1:10">
      <c r="A28" s="4">
        <v>26</v>
      </c>
      <c r="B28" s="5" t="s">
        <v>81</v>
      </c>
      <c r="C28" s="6" t="s">
        <v>82</v>
      </c>
      <c r="D28" s="4" t="s">
        <v>56</v>
      </c>
      <c r="E28" s="4">
        <v>280</v>
      </c>
      <c r="F28" s="4">
        <v>5</v>
      </c>
      <c r="G28" s="4">
        <f t="shared" si="0"/>
        <v>1400</v>
      </c>
      <c r="H28" s="5" t="s">
        <v>57</v>
      </c>
      <c r="I28" s="5"/>
      <c r="J28" s="1"/>
    </row>
    <row r="29" ht="69" customHeight="1" spans="1:10">
      <c r="A29" s="4">
        <v>27</v>
      </c>
      <c r="B29" s="5" t="s">
        <v>66</v>
      </c>
      <c r="C29" s="6" t="s">
        <v>82</v>
      </c>
      <c r="D29" s="4" t="s">
        <v>56</v>
      </c>
      <c r="E29" s="4">
        <v>320</v>
      </c>
      <c r="F29" s="4">
        <v>7</v>
      </c>
      <c r="G29" s="4">
        <f t="shared" si="0"/>
        <v>2240</v>
      </c>
      <c r="H29" s="5" t="s">
        <v>57</v>
      </c>
      <c r="I29" s="5"/>
      <c r="J29" s="1"/>
    </row>
    <row r="30" ht="95" customHeight="1" spans="1:10">
      <c r="A30" s="4">
        <v>28</v>
      </c>
      <c r="B30" s="5" t="s">
        <v>83</v>
      </c>
      <c r="C30" s="6" t="s">
        <v>84</v>
      </c>
      <c r="D30" s="4" t="s">
        <v>73</v>
      </c>
      <c r="E30" s="4">
        <v>95</v>
      </c>
      <c r="F30" s="4">
        <v>27</v>
      </c>
      <c r="G30" s="4">
        <f t="shared" si="0"/>
        <v>2565</v>
      </c>
      <c r="H30" s="5" t="s">
        <v>35</v>
      </c>
      <c r="I30" s="5"/>
      <c r="J30" s="1"/>
    </row>
    <row r="31" ht="85" customHeight="1" spans="1:10">
      <c r="A31" s="4">
        <v>29</v>
      </c>
      <c r="B31" s="5" t="s">
        <v>85</v>
      </c>
      <c r="C31" s="6" t="s">
        <v>86</v>
      </c>
      <c r="D31" s="4" t="s">
        <v>87</v>
      </c>
      <c r="E31" s="4">
        <v>10</v>
      </c>
      <c r="F31" s="4">
        <v>5</v>
      </c>
      <c r="G31" s="4">
        <f t="shared" si="0"/>
        <v>50</v>
      </c>
      <c r="H31" s="5" t="s">
        <v>57</v>
      </c>
      <c r="I31" s="5"/>
      <c r="J31" s="1"/>
    </row>
    <row r="32" spans="1:10">
      <c r="A32" s="5" t="s">
        <v>88</v>
      </c>
      <c r="B32" s="5"/>
      <c r="C32" s="5"/>
      <c r="D32" s="5"/>
      <c r="E32" s="5"/>
      <c r="F32" s="5"/>
      <c r="G32" s="4">
        <f t="shared" si="0"/>
        <v>0</v>
      </c>
      <c r="H32" s="5"/>
      <c r="I32" s="5"/>
    </row>
  </sheetData>
  <sortState ref="A2:J31">
    <sortCondition ref="J2:J31"/>
  </sortState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招标用表</vt:lpstr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佛祖－汤普僧</cp:lastModifiedBy>
  <dcterms:created xsi:type="dcterms:W3CDTF">2023-05-12T11:15:00Z</dcterms:created>
  <dcterms:modified xsi:type="dcterms:W3CDTF">2026-03-18T02:33:15Z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ADC959E9FBA949D8A39455D9DE133C41_12</vt:lpwstr>
  </property>
  <property fmtid="{D5CDD505-2E9C-101B-9397-08002B2CF9AE}" pid="4" name="CalculationRule">
    <vt:i4>0</vt:i4>
  </property>
</Properties>
</file>